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BBFD375-18CE-4112-846A-A5B2A0F79A1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T7" i="1"/>
  <c r="BT8" i="1"/>
  <c r="BF9" i="1"/>
  <c r="BT9" i="1"/>
  <c r="BT10" i="1"/>
  <c r="BT11" i="1"/>
  <c r="BT12" i="1"/>
</calcChain>
</file>

<file path=xl/sharedStrings.xml><?xml version="1.0" encoding="utf-8"?>
<sst xmlns="http://schemas.openxmlformats.org/spreadsheetml/2006/main" count="733" uniqueCount="327">
  <si>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</si>
  <si>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</si>
  <si>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</si>
  <si>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</si>
  <si>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</si>
  <si>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</si>
  <si>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</si>
  <si>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</si>
  <si>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</si>
  <si>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</si>
  <si>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</si>
  <si>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</si>
  <si>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</si>
  <si>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</si>
  <si>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</si>
  <si>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</si>
  <si>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</si>
  <si>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</si>
  <si>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</si>
  <si>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</si>
  <si>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</si>
  <si>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</si>
  <si>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</si>
  <si>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</si>
  <si>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</si>
  <si>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</si>
  <si>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</si>
  <si>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</si>
  <si>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</si>
  <si>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</si>
  <si>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</si>
  <si>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</si>
  <si>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</si>
  <si>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</si>
  <si>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</si>
  <si>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</si>
  <si>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</si>
  <si>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</si>
  <si>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</si>
  <si>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</si>
  <si>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</si>
  <si>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</si>
  <si>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</si>
  <si>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</si>
  <si>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</si>
  <si>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</si>
  <si>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</si>
  <si>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</si>
  <si>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</si>
  <si>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</si>
  <si>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</si>
  <si>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</si>
  <si>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</si>
  <si>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</si>
  <si>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</si>
  <si>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</si>
  <si>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</si>
  <si>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</si>
  <si>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</si>
  <si>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</si>
  <si>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</si>
  <si>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</si>
  <si>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</si>
  <si>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</si>
  <si>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</si>
  <si>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</si>
  <si>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</si>
  <si>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</si>
  <si>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</si>
  <si>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</si>
  <si>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</si>
  <si>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</si>
  <si>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</si>
  <si>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Maftei, A; Mairean, C; Danila, O</t>
  </si>
  <si>
    <t/>
  </si>
  <si>
    <t>Maftei, Alexandra; Mairean, Cornelia; Danila, Oana</t>
  </si>
  <si>
    <t>What can I be when I grow up? Parental support and career exploration among teenagers: The moderating role of dispositional optimism</t>
  </si>
  <si>
    <t>PERSONALITY AND INDIVIDUAL DIFFERENCES</t>
  </si>
  <si>
    <t>English</t>
  </si>
  <si>
    <t>Article</t>
  </si>
  <si>
    <t>Career exploration; Dispositional optimism; Teenagers; Parental support</t>
  </si>
  <si>
    <t>AFFECTIVE STATES; ADOLESCENTS; COVID-19; ANXIETY; ADJUSTMENT; ADAPTATION; JUDGMENTS; BEHAVIORS; HEALTH</t>
  </si>
  <si>
    <t>The present study aimed to broaden the knowledge about the personal and parental factors associated with teenagers' efforts to actively engage in the developmental task of vocational preparation. We investigated the associations between parental career-related behaviors (i.e., parental support, interference, and lack of engagement), adolescents' career exploration, and the moderating role of dispositional optimism. Our sample was formed by 441 Romanian teenagers (58 % males, M = 14.17, SD = 1.05). The results suggested that ado-lescents experiencing a low level of parental support reported a low level of career exploration, regardless of the level of dispositional optimism. Conversely, when the level of parental support was high, participants reported a higher level of career exploration when they also reported a high level of dispositional optimism. We discuss the importance of examining individual characteristics in conjunction with ecological factors related to adolescents' environments when understanding career exploration.</t>
  </si>
  <si>
    <t>[Maftei, Alexandra; Mairean, Cornelia; Danila, Oana] Alexandru Ioan Cuza Univ, Iasi, Romania; [Mairean, Cornelia] Alexandru Ioan Cuza Univ, Fac Psychol &amp; Educ Sci, Toma Cozma St 3, Iasi 700554, Romania</t>
  </si>
  <si>
    <t>Alexandru Ioan Cuza University; Alexandru Ioan Cuza University</t>
  </si>
  <si>
    <t>Mairean, C (corresponding author), Alexandru Ioan Cuza Univ, Fac Psychol &amp; Educ Sci, Toma Cozma St 3, Iasi 700554, Romania.</t>
  </si>
  <si>
    <t>cornelia.mairean@uaic.ro</t>
  </si>
  <si>
    <t>Maftei, Alexandra/ABB-6674-2020; Dănilă, Oana/HIZ-7746-2022</t>
  </si>
  <si>
    <t>Maftei, Alexandra/0000-0001-9700-8794; Dănilă, Oana/0000-0001-9304-0017</t>
  </si>
  <si>
    <t>PERGAMON-ELSEVIER SCIENCE LTD</t>
  </si>
  <si>
    <t>OXFORD</t>
  </si>
  <si>
    <t>THE BOULEVARD, LANGFORD LANE, KIDLINGTON, OXFORD OX5 1GB, ENGLAND</t>
  </si>
  <si>
    <t>0191-8869</t>
  </si>
  <si>
    <t>1873-3549</t>
  </si>
  <si>
    <t>PERS INDIV DIFFER</t>
  </si>
  <si>
    <t>Pers. Individ. Differ.</t>
  </si>
  <si>
    <t>JAN</t>
  </si>
  <si>
    <t>10.1016/j.paid.2022.111870</t>
  </si>
  <si>
    <t>Psychology, Social</t>
  </si>
  <si>
    <t>Social Science Citation Index (SSCI)</t>
  </si>
  <si>
    <t>Psychology</t>
  </si>
  <si>
    <t>G8BC7</t>
  </si>
  <si>
    <t>2023-10-25</t>
  </si>
  <si>
    <t>WOS:000991337100001</t>
  </si>
  <si>
    <t>Maftei, A; Danila, O; Mairean, C</t>
  </si>
  <si>
    <t>Maftei, Alexandra; Danila, Oana; Mairean, Cornelia</t>
  </si>
  <si>
    <t>The war next-door-A pilot study on Romanian adolescents' psychological reactions to potentially traumatic experiences generated by the Russian invasion of Ukraine</t>
  </si>
  <si>
    <t>FRONTIERS IN PSYCHOLOGY</t>
  </si>
  <si>
    <t>war; Ukraine; adolescents; emotional outcomes; anxiety; resilience</t>
  </si>
  <si>
    <t>THREAT PERCEPTION; MORAL ELEVATION; RESILIENCE; STRESS; CHILDREN; ANXIETY; LIFE; DISSOCIATION; DEPRESSION; TEENAGERS</t>
  </si>
  <si>
    <t>IntroductionRomania shares the longest UE border with Ukraine, and since the Russian invasion of Ukraine began, many have been involved in helping the refugees. Consequently, children and adolescents might be directly and indirectly exposed to war-related trauma. In the present exploratory research, we investigated Romanian adolescents' potential risk and protective factors related to the psychological outcomes of war exposure. Our cross-sectional study was conducted shortly after February 24th (i.e., the first invasion day). MethodsThe sample included 90 Romanian adolescents aged 11 to 15 (M = 12.90, SD = 1.17), residents in Iasi, Romania (i.e., 205,7 km from the Ukrainian border). Participants completed self-reported measures of peritraumatic dissociative experiences, knowledge about the conflict in Ukraine, personal, school, and family implications in volunteering/helping behavior, discussions about the conflict, threat perception (self and perceived parental threat), anxiety, social media engagement, resilience, and moral elevation. ResultsThe main findings suggested that participants involved in helping behaviors toward Ukrainian refugees present higher peritraumatic dissociative experiences, anxiety symptoms, and higher moral elevation than boys and participants not involved in these behaviors. Moreover, anxiety symptoms were positively associated with threat perception, peritraumatic dissociation, and social media engagement and negatively related to resilience. DiscussionsFinally, we discuss the implications of our findings concerning their practical utility in managing peritraumatic exposure to war by using interventions designed to increase adolescents' resilience during difficult times.</t>
  </si>
  <si>
    <t>[Maftei, Alexandra; Danila, Oana; Mairean, Cornelia] Alexandru Loan Cuza Univ, Fac Psychol &amp; Educ Sci, Iasi, Romania</t>
  </si>
  <si>
    <t>Alexandru Ioan Cuza University</t>
  </si>
  <si>
    <t>Mairean, C (corresponding author), Alexandru Loan Cuza Univ, Fac Psychol &amp; Educ Sci, Iasi, Romania.</t>
  </si>
  <si>
    <t>Mairean, Cornelia/U-7874-2019; Maftei, Alexandra/ABB-6674-2020; Dănilă, Oana/HIZ-7746-2022; Mairean, Cornelia/HZI-0147-2023</t>
  </si>
  <si>
    <t>Mairean, Cornelia/0000-0001-6895-8627; Maftei, Alexandra/0000-0001-9700-8794; Dănilă, Oana/0000-0001-9304-0017;</t>
  </si>
  <si>
    <t>Romanian Ministry of Research, Innovation and Digitization [11PFE/30.12.2021]</t>
  </si>
  <si>
    <t>Romanian Ministry of Research, Innovation and Digitization(Ministry of Research, Innovation and Digitization - Romania)</t>
  </si>
  <si>
    <t>Authors are thankful to Romanian Ministry of Research, Innovation and Digitization, within Program 1 - Development of the national RD system, Subprogram 1.2 - Institutional Performance - RDI excellence funding projects, Contract no.11PFE/30.12.2021, for financial support.</t>
  </si>
  <si>
    <t>FRONTIERS MEDIA SA</t>
  </si>
  <si>
    <t>LAUSANNE</t>
  </si>
  <si>
    <t>AVENUE DU TRIBUNAL FEDERAL 34, LAUSANNE, CH-1015, SWITZERLAND</t>
  </si>
  <si>
    <t>1664-1078</t>
  </si>
  <si>
    <t>FRONT PSYCHOL</t>
  </si>
  <si>
    <t>Front. Psychol.</t>
  </si>
  <si>
    <t>DEC 5</t>
  </si>
  <si>
    <t>10.3389/fpsyg.2022.1051152</t>
  </si>
  <si>
    <t>Psychology, Multidisciplinary</t>
  </si>
  <si>
    <t>7C3DM</t>
  </si>
  <si>
    <t>Green Published, gold</t>
  </si>
  <si>
    <t>WOS:000899696600001</t>
  </si>
  <si>
    <t>Velicu, A; Barbovschi, M; Rotaru, I</t>
  </si>
  <si>
    <t>Velicu, Anca; Barbovschi, Monica; Rotaru, Ileana</t>
  </si>
  <si>
    <t>Socially isolated and digitally excluded. A qualitative exploratory study of the lives of Roma teenage mothers during the COVID-19 lockdown</t>
  </si>
  <si>
    <t>TECHNOLOGY IN SOCIETY</t>
  </si>
  <si>
    <t>(Roma) teenage mothers; COVID-19 lockdown; Tacit agency; Relative digital deprivation; Social isolation; Digital divide</t>
  </si>
  <si>
    <t>EXPERIENCES; EMBODIMENT; INEQUALITY; AGENCY</t>
  </si>
  <si>
    <t>This paper explores the interlinks between multiple layers of exclusion and deprivation of Roma adolescents mothers in the context of COVID-19 pandemic, in order to understand: a) how different types of exclusion (e.g., digital, social, educational) overlap and how are those types of exclusion lived and perceived by teenage mothers; and b) whether and how the COVID-19 pandemic changed existing inequalities in their situation. In our paper, we refer to teenage mothers to describe mothers who gave birth before the age of 18. The study has a qualitative exploratory approach and relies on ten interviews conducted with Roma teenage mothers in peripheral urban areas in Romania during COVID-19 pandemic lockdown in the Spring of 2020. As a theoretical framework, the study employs the Relative Digital Deprivation Theory, (Helsper, 2016) which touches upon three dimensions of digital divides while revealing different markers of agency that young mothers manifest. In our understanding, agency is not limited to active agency, but encompasses the tacit or hidden agency as well (Sniekers, 2018). Moreover, we relied on Maheshwari's work (2019) that developed the concept of positioning to understand how individuals' identities are shaped by different competing discourses (e.g. victimhood and agency). Although from an absolute-objective perspective the results showed these young women as being digitally and socially excluded, from their subjective-relative perspective, with their lives gravitating around their new babies and partners, their exclusion is not perceived as unfair or illogical, but in line with the usual expectations and values of their communities. Unexpectedly, the lockdown period did not have too much of a disturbing effect on their already secluded and hugely marginalized lives (online or offline), although in some cases some changes occurred. Being already socially excluded, they continued living in their micro-universes of their homes in remote, already separated areas, only marginally connected to few parts of the rest of the world via digital technologies, many times restricted in their functionality and usage (i.e., by poor devices, poor connection, financially poor for data services, poor skills). We anticipate the study to have high stakes with regards to policies of social and digital inclusion of (Roma) adolescent mothers, not only by showing the picture of the digital exclusion of a population that is usually missing from digital research, but also by understanding their point of view on their state and by understanding the importance of a valid referent (e.g., more digitally included), which would represent a positive example to motivate them towards making a change.</t>
  </si>
  <si>
    <t>[Velicu, Anca] Inst Sociol, Bucharest, Romania; [Barbovschi, Monica] Univ Oslo, Fac Humanities, Dept Media &amp; Commun, Oslo, Norway; [Rotaru, Ileana] West Univ Timisoara, Dept Philosophy &amp; Commun, Timisoara, Romania; [Rotaru, Ileana] Cerna 7,Ap 5, Resita 320109, Caras Severin, Romania</t>
  </si>
  <si>
    <t>University of Oslo; West University of Timisoara</t>
  </si>
  <si>
    <t>Rotaru, I (corresponding author), West Univ Timisoara, Dept Philosophy &amp; Commun, Timisoara, Romania.</t>
  </si>
  <si>
    <t>anca.velicu@gmail.com; monica.barbovschi@media.uio.no; ileana.rotaru@e-uvt.ro</t>
  </si>
  <si>
    <t>Rotaru, Ileana Cristina/C-7469-2009; Velicu, Anca/AAC-9191-2021; Barbovschi, Monica/H-3040-2017</t>
  </si>
  <si>
    <t>Rotaru, Ileana Cristina/0000-0002-8853-7050; Velicu, Anca/0000-0003-1088-6266; Barbovschi, Monica/0000-0002-0034-3463</t>
  </si>
  <si>
    <t>ELSEVIER SCI LTD</t>
  </si>
  <si>
    <t>THE BOULEVARD, LANGFORD LANE, KIDLINGTON, OXFORD OX5 1GB, OXON, ENGLAND</t>
  </si>
  <si>
    <t>0160-791X</t>
  </si>
  <si>
    <t>1879-3274</t>
  </si>
  <si>
    <t>TECHNOL SOC</t>
  </si>
  <si>
    <t>Technol. Soc.</t>
  </si>
  <si>
    <t>FEB</t>
  </si>
  <si>
    <t>10.1016/j.techsoc.2022.101861</t>
  </si>
  <si>
    <t>JAN 2022</t>
  </si>
  <si>
    <t>Social Issues; Social Sciences, Interdisciplinary</t>
  </si>
  <si>
    <t>Social Issues; Social Sciences - Other Topics</t>
  </si>
  <si>
    <t>2Q5VN</t>
  </si>
  <si>
    <t>Green Submitted</t>
  </si>
  <si>
    <t>WOS:000820489800005</t>
  </si>
  <si>
    <t>Udrea, G; Guiu, G</t>
  </si>
  <si>
    <t>Udrea, Georgiana; Guiu, Gabriela</t>
  </si>
  <si>
    <t>The Impact of Parents' Work Migration on the Social, Communication and Educational Experiences of Left-Behind Adolescents</t>
  </si>
  <si>
    <t>CENTRAL AND EASTERN EUROPEAN MIGRATION REVIEW</t>
  </si>
  <si>
    <t>parental work migration; school performance; learning agency; new communication technologies; Romanian migrants; transnational families</t>
  </si>
  <si>
    <t>ROMANIAN MIGRANTS; CHILDREN; REMITTANCES; CARE</t>
  </si>
  <si>
    <t>Parental work migration can pose important risks for adolescents, such as joining inappropriate peer-groups, poor results in education or school drop-out. It can also facilitate positive changes in young people's behaviour, as many become aware of the sacrifices their parents make to provide them with a better lifestyle and education and behave responsibly in return. Given that the literature highlights both negative and positive transformations related to parents' migration, our aim is to address the impact of migration on adolescents left behind in rural Romania from their own perspective. We focus on teenagers' experiences of separation from their mother, father or both, in different situations (family life, communication and rela-tionships, caring and concern for others, school achievements, future migration plans). Young people's agency - their capacity to self-educate and organise themselves to perform well at school and in everyday activities following parental migration - is less studied in Romania. Thus, in addition to making the reality of these adolescents better known, our approach provides information that can be turned into policy solutions aimed at improving their life quality.</t>
  </si>
  <si>
    <t>[Udrea, Georgiana; Guiu, Gabriela] Natl Univ Polit Studies &amp; Publ Adm, Coll Commun &amp; Publ Relat, Bucharest, Romania</t>
  </si>
  <si>
    <t>National University of Political Studies &amp; Public Administration</t>
  </si>
  <si>
    <t>Udrea, G; Guiu, G (corresponding author), Natl Univ Polit Studies &amp; Publ Adm, Coll Commun &amp; Publ Relat, Bucharest, Romania.</t>
  </si>
  <si>
    <t>georgiana.udrea@comunicare.ro; gabriela.guiu@comunicare.ro</t>
  </si>
  <si>
    <t>Udrea, Georgiana/GNO-9419-2022</t>
  </si>
  <si>
    <t>Romanian Ministry of Research and Innovation, CNCS-UEFISCDI [PN-III-P1-1.1-BSH-2-2016-0005]</t>
  </si>
  <si>
    <t>Romanian Ministry of Research and Innovation, CNCS-UEFISCDI(Consiliul National al Cercetarii Stiintifice (CNCS)Unitatea Executiva pentru Finantarea Invatamantului Superior, a Cercetarii, Dezvoltarii si Inovarii (UEFISCDI))</t>
  </si>
  <si>
    <t>Research for this paper was supported by a grant from the Romanian Ministry of Research and Innovation, CNCS -UEFISCDI, project number PN-III-P1-1.1-BSH-2-2016-0005, within PNCDI III.</t>
  </si>
  <si>
    <t>CENTRE MIGRATION RESEARCH, UNIV WARSAW, POLISH ACADE SCIENCES</t>
  </si>
  <si>
    <t>WARSAW</t>
  </si>
  <si>
    <t>PASTEURA 7, WARSAW, 02093, POLAND</t>
  </si>
  <si>
    <t>2300-1682</t>
  </si>
  <si>
    <t>CENT E EUR MIGR REV</t>
  </si>
  <si>
    <t>Cent. East. Eur. Migr. Rev.</t>
  </si>
  <si>
    <t>10.54667/ceemr.2022.14</t>
  </si>
  <si>
    <t>Demography</t>
  </si>
  <si>
    <t>Emerging Sources Citation Index (ESCI)</t>
  </si>
  <si>
    <t>8R0RF</t>
  </si>
  <si>
    <t>WOS:000927605700006</t>
  </si>
  <si>
    <t>Pavelescu, LM; Petric, B</t>
  </si>
  <si>
    <t>Pavelescu, Liana Maria; Petric, Bojana</t>
  </si>
  <si>
    <t>Love and enjoyment in context: Four case studies of adolescent EFL learners</t>
  </si>
  <si>
    <t>STUDIES IN SECOND LANGUAGE LEARNING AND TEACHING</t>
  </si>
  <si>
    <t>adolescent learners; EFL; enjoyment; love; positive emotions</t>
  </si>
  <si>
    <t>FOREIGN-LANGUAGE CLASSROOM; POSITIVE PSYCHOLOGY; EMOTIONS; ANXIETY; SLA</t>
  </si>
  <si>
    <t>This study explores the foreign language learning emotions of four EFL adolescent students in Romania and the ways in which their emotions emerge in their sociocultural context. Multiple qualitative methods were employed over a school semester, including a written task, semi-structured interviews with the learners and their teachers, lesson observations and English-related events outside the classroom. It was found that, while all four participants reported experiencing positive emotions in language learning, a distinction was identified in the intensity and stability of their emotions. Two participants expressed a strong and stable emotion of love towards English, while the other two participants experienced enjoyment in their English language learning without an intense emotional attachment to English. Unlike enjoyment, love was found to be the driving force in the learning process, creating effective coping mechanisms when there was a lack of enjoyment in certain classroom situations and motivating learners to invest greater effort into language learning in and out of the classroom. The findings thus revealed that, unlike enjoyment, love broadened cognition and maintained engagement in learning. The study emphasizes the role of strong, enduring positive emotions in teenage students' language learning process.</t>
  </si>
  <si>
    <t>[Pavelescu, Liana Maria] Guildford Coll, Guildford, Surrey, England; [Petric, Bojana] Birkbeck Univ London, London, England</t>
  </si>
  <si>
    <t>University of London; Birkbeck University London</t>
  </si>
  <si>
    <t>Pavelescu, LM (corresponding author), Guildford Coll, Guildford, Surrey, England.</t>
  </si>
  <si>
    <t>lpavelescu@guildford.ac.uk; b.petric@bbk.ac.uk</t>
  </si>
  <si>
    <t>Petric, Bojana/HOH-8107-2023</t>
  </si>
  <si>
    <t>ADAM MICKIEWICZ UNIV, KALISZ</t>
  </si>
  <si>
    <t>KALISZ</t>
  </si>
  <si>
    <t>FAC PEDAGOGY &amp; FINE ARTS, DEPT ENGLISH STUDIES, UL NOWY SWIAT 28-30, KALISZ, 62-800, POLAND</t>
  </si>
  <si>
    <t>2083-5205</t>
  </si>
  <si>
    <t>2084-1965</t>
  </si>
  <si>
    <t>STUD SECOND LANG LE</t>
  </si>
  <si>
    <t>Stud. Second Lang. Learn. Teach.</t>
  </si>
  <si>
    <t>MAR</t>
  </si>
  <si>
    <t>SI</t>
  </si>
  <si>
    <t>10.14746/ssllt.2018.8.1.4</t>
  </si>
  <si>
    <t>Linguistics</t>
  </si>
  <si>
    <t>GE2IQ</t>
  </si>
  <si>
    <t>Green Submitted, Green Accepted, gold</t>
  </si>
  <si>
    <t>WOS:000431039300004</t>
  </si>
  <si>
    <t>Olaru, C; Burlea, LS; Rosu, TS</t>
  </si>
  <si>
    <t>Olaru, Claudia; Burlea, Lucian Stefan; Rosu, Tamara Solange</t>
  </si>
  <si>
    <t>GASTRITIS MASKING LATE SYMPTOMS OF MUSHROOM POISONING IN A TEENAGER. A CASE REPORT</t>
  </si>
  <si>
    <t>ROMANIAN JOURNAL OF ORAL REHABILITATION</t>
  </si>
  <si>
    <t>mushrooms; poisoning; teenager</t>
  </si>
  <si>
    <t>Aim of the study Mushroom poisoning in children is an infrequent but challenging problem for parents and pediatricians. In Romanian rural areas, picking mushrooms and eating them is a common practice that may lead to severe or even fatal events. Case report We report the case of a 14 years old teenager with late symptoms caused by the ingestion of a small amount of mushrooms, initially admitted into the gastroenterology unit for gastritis. A 14 years old female teenager presented with vomiting and epigastric pain that started two days prior to admission. Clinical examination showed generally impaired status, bilious vomits and colicative epigastric pain. History revealed that 72 hours before all family members (both parents and four brothers) had eaten home-cooked mushrooms picked by the father. Laboratory data showed fulminant hepatic failure (ASAT=5141 U/L, ALAT=6520 U/l, LDH=2520U/l), hyperammonemia, mixed hyperbilirubinemia and normal renal function; the prothrombin time and activated partial thromboplastin time were prolonged. All family members were symptom-free and their laboratory tests were within normal ranges. The patient was transferred to the toxicology unit, where supportive therapy was started with large amounts of IV fluids, IV benzyl penicillin, proton pump inhibitors, arginine infusion and N-acetylcysteine. The evolution was both clinically and biologically favorable, with normalization of hepatic enzymes within two weeks. Conclusions In our case, the ingestion of mushrooms produced late gastrointestinal symptoms and fulminant liver failure. In Romania, conducting public information campaigns regarding the poisonous nature of wild mushrooms could be an effective prevention method.</t>
  </si>
  <si>
    <t>[Olaru, Claudia] Grigore T Popa Univ Med &amp; Pharm, Fac Med, Pediat Dept, Iasi, Romania; [Burlea, Lucian Stefan] Grigore T Popa Univ Med &amp; Pharm, Dent Med Fac, Iasi, Romania; [Rosu, Tamara Solange] Grigore T Popa Univ Med &amp; Pharm, Fac Med, Prevent Med &amp; Intedisciplinar Dept, Iasi, Romania</t>
  </si>
  <si>
    <t>Grigore T Popa University of Medicine &amp; Pharmacy; Grigore T Popa University of Medicine &amp; Pharmacy; Grigore T Popa University of Medicine &amp; Pharmacy</t>
  </si>
  <si>
    <t>Burlea, LS (corresponding author), Grigore T Popa Univ Med &amp; Pharm, Dent Med Fac, Iasi, Romania.</t>
  </si>
  <si>
    <t>lucianburlea@yahoo.com</t>
  </si>
  <si>
    <t>GIMIGA, NICOLETA G/U-6335-2017</t>
  </si>
  <si>
    <t>ROMANIAN SOC ORAL REHABILITATION ASSOC</t>
  </si>
  <si>
    <t>IASI</t>
  </si>
  <si>
    <t>KOGALNICEANU ST, NR 2, IASI, 00000, ROMANIA</t>
  </si>
  <si>
    <t>2066-7000</t>
  </si>
  <si>
    <t>ROM J ORAL REHABIL</t>
  </si>
  <si>
    <t>Rom. J. Oral Rehabil.</t>
  </si>
  <si>
    <t>JAN-MAR</t>
  </si>
  <si>
    <t>Dentistry, Oral Surgery &amp; Medicine</t>
  </si>
  <si>
    <t>GE2ML</t>
  </si>
  <si>
    <t>WOS:000431049200024</t>
  </si>
  <si>
    <t>Nistor, G; Urea, R; Neacsu, I</t>
  </si>
  <si>
    <t>Nistor, Gheorghita; Urea, Roxana; Neacsu, Ioan</t>
  </si>
  <si>
    <t>Youth, Protection and Education Today: Perceived Vulnerabilities, Statistical Issues, Perspectives</t>
  </si>
  <si>
    <t>REVISTA DE CERCETARE SI INTERVENTIE SOCIALA</t>
  </si>
  <si>
    <t>social policies; poverty; social involvement; social project; social perception; motivation</t>
  </si>
  <si>
    <t>The Romanian reality shows a specific dynamic regarding the young generation's vulnerabilities and their implications, and many experts have carried out differential studies in this area. Based on these researches and on the theoretical framework of social policies, we did a research study aiming to reveal the young generation's social perception regarding social policies and the level of personal implication in dealing with the young generation's problems. We also had in mind some specific operational objectives and a certain assumption when we selected the subjects for our research (460 subjects, 350 teenage pupils in 6 high schools of Bucharest and 110 students of the Bucharest University). We used the following investigation methods: The IN-GN '2011 Questionnaire, Focus Group-3 and the SWOT analysis, the Internal Factor Assessment Matrix, the External Factor Assessment Matrix, the competitive profile Matrix, Document analyses/social reports from different agencies and authorities. The results reveal a complex panel of social perceptions of the young generation regarding the social policy and its involvement in solving out the problems they are facing.</t>
  </si>
  <si>
    <t>[Nistor, Gheorghita] Univ Bucharest, Fac Sociol &amp; Social Work, Bucharest, Romania; [Urea, Roxana; Neacsu, Ioan] Univ Bucharest, Fac Psychol &amp; Educ Sci, Bucharest, Romania</t>
  </si>
  <si>
    <t>University of Bucharest; University of Bucharest</t>
  </si>
  <si>
    <t>Nistor, G (corresponding author), Univ Bucharest, Fac Sociol &amp; Social Work, Bucharest, Romania.</t>
  </si>
  <si>
    <t>gheorghitalazar@yahoo.com; roxanaurea@yahoo.com; neacsuioan2008@yahoo.com</t>
  </si>
  <si>
    <t>Urea, Roxana/IAP-6515-2023; Gheorghita, Nistor/AAD-1674-2022</t>
  </si>
  <si>
    <t>Gheorghita, Nistor/0000-0003-3179-4053</t>
  </si>
  <si>
    <t>EXPERT PROJECTS PUBLISHING</t>
  </si>
  <si>
    <t>IASI, STR VOINESTI 63, IASI, 700615, ROMANIA</t>
  </si>
  <si>
    <t>1583-3410</t>
  </si>
  <si>
    <t>1584-5397</t>
  </si>
  <si>
    <t>REV CERCET INTERV SO</t>
  </si>
  <si>
    <t>Rev. Cercet. Interv. Soc.</t>
  </si>
  <si>
    <t>Social Sciences, Interdisciplinary</t>
  </si>
  <si>
    <t>Social Sciences - Other Topics</t>
  </si>
  <si>
    <t>AC7BM</t>
  </si>
  <si>
    <t>WOS:000332682000003</t>
  </si>
  <si>
    <t>St-Blancat, CM; Zaltron, F</t>
  </si>
  <si>
    <t>St-Blancat, Chantal M.; Zaltron, Francesca</t>
  </si>
  <si>
    <t>'Making the most of it ... ': How young Romanians and Moroccans in northeastern Italy use resources from their social networks</t>
  </si>
  <si>
    <t>ETHNICITIES</t>
  </si>
  <si>
    <t>bonding and bridging social capital; Moroccans; Romanians; second generation; social networks; youths' agency</t>
  </si>
  <si>
    <t>RECENT POLISH MIGRANTS; 2ND-GENERATION; MIGRATION; ETHNICITY; STRATEGIES; FAMILIES; CHILDREN; GENDER; LIVES; ISLAM</t>
  </si>
  <si>
    <t>The integration of young immigrants is a key issue in European societies. The article examines how Moroccan and Romanian youths employ their family social networks to move beyond them to get access to other available resources in their context of migration. We find that youths evaluate families as their main source of social capital. But how do they combine family and kinship resources to build new networks? The study draws on 57 in-depth interviews with teenagers from secondary schools in the Veneto Region, a paradigmatic area for the increasing ethnic pluralization of Italian society. Moving beyond the usual understandings of social capital and social networks we focus first on the relationship between bonding and bridging, in particular the distinction between horizontal and vertical bridging among migrants. Then attention is paid to the agency of youths, stressing their social competence to overcome initial difficulties such as gender inequalities or the limits of bonding solidarity.</t>
  </si>
  <si>
    <t>[St-Blancat, Chantal M.] Univ Padua, I-35123 Padua, Italy; [Zaltron, Francesca] Univ Piemonte Orientale, Novara, Italy</t>
  </si>
  <si>
    <t>University of Padua; University of Eastern Piedmont Amedeo Avogadro</t>
  </si>
  <si>
    <t>St-Blancat, CM (corresponding author), Univ Padua, Dept Philosophy Sociol Educ &amp; Appl Psychol FISPPA, Palazzo Cesarotti,Via Cesarotti 10-12, I-35123 Padua, Italy.</t>
  </si>
  <si>
    <t>chantal.saint-blancat@unipd.it</t>
  </si>
  <si>
    <t>SAGE PUBLICATIONS LTD</t>
  </si>
  <si>
    <t>LONDON</t>
  </si>
  <si>
    <t>1 OLIVERS YARD, 55 CITY ROAD, LONDON EC1Y 1SP, ENGLAND</t>
  </si>
  <si>
    <t>1468-7968</t>
  </si>
  <si>
    <t>1741-2706</t>
  </si>
  <si>
    <t>Ethnicities</t>
  </si>
  <si>
    <t>DEC</t>
  </si>
  <si>
    <t>10.1177/1468796812472148</t>
  </si>
  <si>
    <t>Ethnic Studies</t>
  </si>
  <si>
    <t>254UX</t>
  </si>
  <si>
    <t>WOS:000327194800007</t>
  </si>
  <si>
    <t>Vintila, I</t>
  </si>
  <si>
    <t>Vintila, Iuliana</t>
  </si>
  <si>
    <t>The Impact of Food Behaviour, Lifestyle and Societal Influences in the Health &amp; Emotional Status of a Romanian High School Population</t>
  </si>
  <si>
    <t>food behaviour; lifestyle; teenagers; societal influences; Lifestyle Questionnaire (FBLQ)</t>
  </si>
  <si>
    <t>PHYSICAL-ACTIVITY; CHOICE; CHILDREN; HABITS; WEIGHT; DETERMINANTS; OVERWEIGHT; KNOWLEDGE; ATTITUDES; STUDENTS</t>
  </si>
  <si>
    <t>A complex social investigation of food behaviour, lifestyle and societal influences impact in the health &amp; emotional status for a Romanian high school population of teenagers were conducted using input data from Food Behavior and Lifestyle Questionnaire (FBLQ). The impact of occidental model and media information were investigated against the traditional Romanian family model. The present study show that in condition of a good knowledge about healthy eating and no important restriction of healthy food accessibility the greatest influence in food choices, eating/lifestyle pattern were exercised by the parental family (63.3%), followed by media (29.4%) and friends (19.3%). The relevance of the traditional good family model of food choices is dominant but the eating habits (frequency of breakfast, regular meal) and lifestyle (sport, walking and smocking) are already contaminated' from media social models.</t>
  </si>
  <si>
    <t>Dunarea de Jos Univ Galati, Galati 800008, Romania</t>
  </si>
  <si>
    <t>Dunarea De Jos University Galati</t>
  </si>
  <si>
    <t>Vintila, I (corresponding author), Dunarea de Jos Univ Galati, Domneasca 47, Galati 800008, Romania.</t>
  </si>
  <si>
    <t>vintilaiuliana@yahoo.com</t>
  </si>
  <si>
    <t>Vintila, Iuliana/F-4862-2012; VINTILA, Iuliana/HRB-5356-2023</t>
  </si>
  <si>
    <t>Vintila, Iuliana/0000-0002-2982-034X;</t>
  </si>
  <si>
    <t>JUN</t>
  </si>
  <si>
    <t>975GW</t>
  </si>
  <si>
    <t>WOS:000306499700007</t>
  </si>
  <si>
    <t>Radu, BM</t>
  </si>
  <si>
    <t>Radu, Bogdan Mihai</t>
  </si>
  <si>
    <t>YOUNG BELIEVERS OR SECULAR CITIZENS? AN EXPLORATORY STUDY OF THE INFLUENCE OF RELIGION ON POLITICAL ATTITUDES AND PARTICIPATION IN ROMANIAN HIGH-SCHOOL STUDENTS</t>
  </si>
  <si>
    <t>JOURNAL FOR THE STUDY OF RELIGIONS AND IDEOLOGIES</t>
  </si>
  <si>
    <t>patterns of church-going; political values; participatory behavior; clash of civilization; religion and democracy; secularization and democracy</t>
  </si>
  <si>
    <t>COMMUNICATION; YOUTH</t>
  </si>
  <si>
    <t>In this paper, I explore the effects of religious denomination and patterns of church-going on the construction of political values for high-school students. I argue that religion plays a role in the formation of political attitudes among teenagers and it influences their political participation. I examine whether this relationship is constructed along denominational lines. From a theoretical perspective, previous research heralded the compatibility between Western Christianity and the democratic form of government. Samuel Huntington, in his famous Clash of Civilization, argued that there is a natural symbiosis between Western Christianity and democratic forms of government, going insofar as to separate the world into religious civilizations. 1 While, this approach essentializes religion as a fixed and immutable entity, Huntington also neglects the importance of dynamic historical, political and social contexts that can, and, in fact, do affect the functioning of religion in different countries, and hence their ability and willingness to accommodate democracy. Much research followed the Clash of Civilizations, either qualifying the central argument, by showing evidence of support for procedural democracy in most of the World, but without its liberal component or even arriving at the opposite conclusion that irrespective of religion, every country is democratizable.(2) While I do not attempt to disconfirm fundamental huntingtonian thinking, I do raise the questions of how context can and does influence the intimate relationship between religion and politics. The analysis is conducted on survey data collected by the Center for the Study of Democracy (CSD) at Babes-Bolyai University with subjects of 14-15 years old, and the results show that, while Greek Orthodox students do not seem to differ in their political values form their Catholic and Protestant counterparts, they are more prone to participate politically. Nevertheless, their active participatory behavior is only more pronounced in what voting is concerned, an opposite effect being recorder for any other acts of political participation.</t>
  </si>
  <si>
    <t>Univ Babes Bolyai, Fac Polit Adm &amp; Commun Sci, Cluj Napoca, Romania</t>
  </si>
  <si>
    <t>Babes Bolyai University from Cluj</t>
  </si>
  <si>
    <t>Radu, BM (corresponding author), Univ Babes Bolyai, Fac Polit Adm &amp; Commun Sci, Cluj Napoca, Romania.</t>
  </si>
  <si>
    <t>bogdanradu2000@yahoo.com</t>
  </si>
  <si>
    <t>Radu, Bogdan Mihai/ABB-8812-2020; Radu, Bogdan Mihai/GSO-2996-2022</t>
  </si>
  <si>
    <t>Radu, Bogdan Mihai/0000-0003-4450-9311</t>
  </si>
  <si>
    <t>UNIV BABES-BOLYAI</t>
  </si>
  <si>
    <t>CLUJ-NAPOCA</t>
  </si>
  <si>
    <t>MIHAIL KOGALNICEANU NR. 1, CLUJ-NAPOCA RO-3400, ROMANIA</t>
  </si>
  <si>
    <t>1583-0039</t>
  </si>
  <si>
    <t>J STUDY RELIG IDEOL</t>
  </si>
  <si>
    <t>J. Study Relig. Ideol</t>
  </si>
  <si>
    <t>SPR</t>
  </si>
  <si>
    <t>Religion</t>
  </si>
  <si>
    <t>Arts &amp; Humanities Citation Index (A&amp;HCI)</t>
  </si>
  <si>
    <t>561SE</t>
  </si>
  <si>
    <t>WOS:000274998400009</t>
  </si>
  <si>
    <t>Cotrau, D</t>
  </si>
  <si>
    <t>Cotrau, Diana</t>
  </si>
  <si>
    <t>MALLS AND THE HOLY TRINITY OF TEENS: PLEASURE, LEISURE, AND CONSUMPTION IN TRANSYLVANIA</t>
  </si>
  <si>
    <t>youth identity; ritual consumption; consumerism; post-Fordism; space appropriation; sacred symbols and complexes</t>
  </si>
  <si>
    <t>Malls have become social magnets for people of all social strata, young included, and, in this guise, they apparently emulate churches in their function of ritually congregating people at weekends or on Sundays. In the following we shall endeavour to read the city malls (in Transylvania) from a Cultural Studies perspective with the goal of showing that they function as cultural loci for youth congregation, as well as powerful agencies of identity construction. We aim to prove that through their ritual presence in malls and their consumption and reassignment of meaning to mall space (teens make special use of mall space quite often contrary to, or at least different from, the original intentions) adolescents perform and display self-identities. The underlying assumption is that consumption is symbolic and that teens in malls consume signs and meanings rather than just commodities. During the process, there occurs a construction of sorts, that of self- or group identities, for this is an era where young people increasingly define themselves through what they consume, be it commodities or signs. Our concern is with how malls are appropriated by teenagers, and how through the ritualistic pursuit of leisure and pleasure therein Romanian teens consecrate the function of malls of symbolising a specific world view, a system of beliefs, and a set of attitudes, very much like religion does. Thus, while primarily secular temples (now a commonplace syntagm for malls), malls may be said to epitomize the sacred symbols of young people today(1) although, at face value, they seem to tend to mundane rather than spiritual needs.</t>
  </si>
  <si>
    <t>Univ Babes Bolyai, Fac Letters, Cluj Napoca, Romania</t>
  </si>
  <si>
    <t>Cotrau, D (corresponding author), Univ Babes Bolyai, Fac Letters, Cluj Napoca, Romania.</t>
  </si>
  <si>
    <t>diana.cotrau@gmail.com</t>
  </si>
  <si>
    <t>Cotrau, Diana G./N-8785-2018; Cotrau, Diana Roxana/HTN-3020-2023; Cotrau, Diana/HOI-0109-2023</t>
  </si>
  <si>
    <t>Cotrau, Diana G./0000-0003-2495-0097;</t>
  </si>
  <si>
    <t>WIN</t>
  </si>
  <si>
    <t>377HS</t>
  </si>
  <si>
    <t>WOS:000261242900001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</si>
</sst>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2"/>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46</v>
      </c>
      <c r="AH2">
        <v>1</v>
      </c>
      <c r="AI2">
        <v>1</v>
      </c>
      <c r="AJ2">
        <v>8</v>
      </c>
      <c r="AK2">
        <v>8</v>
      </c>
      <c r="AL2" t="s">
        <v>89</v>
      </c>
      <c r="AM2" t="s">
        <v>90</v>
      </c>
      <c r="AN2" t="s">
        <v>91</v>
      </c>
      <c r="AO2" t="s">
        <v>92</v>
      </c>
      <c r="AP2" t="s">
        <v>93</v>
      </c>
      <c r="AQ2" t="s">
        <v>74</v>
      </c>
      <c r="AR2" t="s">
        <v>94</v>
      </c>
      <c r="AS2" t="s">
        <v>95</v>
      </c>
      <c r="AT2" t="s">
        <v>96</v>
      </c>
      <c r="AU2">
        <v>2023</v>
      </c>
      <c r="AV2">
        <v>200</v>
      </c>
      <c r="AW2" t="s">
        <v>74</v>
      </c>
      <c r="AX2" t="s">
        <v>74</v>
      </c>
      <c r="AY2" t="s">
        <v>74</v>
      </c>
      <c r="AZ2" t="s">
        <v>74</v>
      </c>
      <c r="BA2" t="s">
        <v>74</v>
      </c>
      <c r="BB2" t="s">
        <v>74</v>
      </c>
      <c r="BC2" t="s">
        <v>74</v>
      </c>
      <c r="BD2">
        <v>111870</v>
      </c>
      <c r="BE2" t="s">
        <v>97</v>
      </c>
      <c r="BF2" t="str">
        <f>HYPERLINK("http://dx.doi.org/10.1016/j.paid.2022.111870","http://dx.doi.org/10.1016/j.paid.2022.111870")</f>
        <v>http://dx.doi.org/10.1016/j.paid.2022.111870</v>
      </c>
      <c r="BG2" t="s">
        <v>74</v>
      </c>
      <c r="BH2" t="s">
        <v>74</v>
      </c>
      <c r="BI2">
        <v>6</v>
      </c>
      <c r="BJ2" t="s">
        <v>98</v>
      </c>
      <c r="BK2" t="s">
        <v>99</v>
      </c>
      <c r="BL2" t="s">
        <v>100</v>
      </c>
      <c r="BM2" t="s">
        <v>101</v>
      </c>
      <c r="BN2" t="s">
        <v>74</v>
      </c>
      <c r="BO2" t="s">
        <v>74</v>
      </c>
      <c r="BP2" t="s">
        <v>74</v>
      </c>
      <c r="BQ2" t="s">
        <v>74</v>
      </c>
      <c r="BR2" t="s">
        <v>102</v>
      </c>
      <c r="BS2" t="s">
        <v>103</v>
      </c>
      <c r="BT2" t="str">
        <f>HYPERLINK("https%3A%2F%2Fwww.webofscience.com%2Fwos%2Fwoscc%2Ffull-record%2FWOS:000991337100001","View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86</v>
      </c>
      <c r="AA3" t="s">
        <v>114</v>
      </c>
      <c r="AB3" t="s">
        <v>115</v>
      </c>
      <c r="AC3" t="s">
        <v>116</v>
      </c>
      <c r="AD3" t="s">
        <v>117</v>
      </c>
      <c r="AE3" t="s">
        <v>118</v>
      </c>
      <c r="AF3" t="s">
        <v>74</v>
      </c>
      <c r="AG3">
        <v>51</v>
      </c>
      <c r="AH3">
        <v>4</v>
      </c>
      <c r="AI3">
        <v>4</v>
      </c>
      <c r="AJ3">
        <v>3</v>
      </c>
      <c r="AK3">
        <v>12</v>
      </c>
      <c r="AL3" t="s">
        <v>119</v>
      </c>
      <c r="AM3" t="s">
        <v>120</v>
      </c>
      <c r="AN3" t="s">
        <v>121</v>
      </c>
      <c r="AO3" t="s">
        <v>122</v>
      </c>
      <c r="AP3" t="s">
        <v>74</v>
      </c>
      <c r="AQ3" t="s">
        <v>74</v>
      </c>
      <c r="AR3" t="s">
        <v>123</v>
      </c>
      <c r="AS3" t="s">
        <v>124</v>
      </c>
      <c r="AT3" t="s">
        <v>125</v>
      </c>
      <c r="AU3">
        <v>2022</v>
      </c>
      <c r="AV3">
        <v>13</v>
      </c>
      <c r="AW3" t="s">
        <v>74</v>
      </c>
      <c r="AX3" t="s">
        <v>74</v>
      </c>
      <c r="AY3" t="s">
        <v>74</v>
      </c>
      <c r="AZ3" t="s">
        <v>74</v>
      </c>
      <c r="BA3" t="s">
        <v>74</v>
      </c>
      <c r="BB3" t="s">
        <v>74</v>
      </c>
      <c r="BC3" t="s">
        <v>74</v>
      </c>
      <c r="BD3">
        <v>1051152</v>
      </c>
      <c r="BE3" t="s">
        <v>126</v>
      </c>
      <c r="BF3" t="str">
        <f>HYPERLINK("http://dx.doi.org/10.3389/fpsyg.2022.1051152","http://dx.doi.org/10.3389/fpsyg.2022.1051152")</f>
        <v>http://dx.doi.org/10.3389/fpsyg.2022.1051152</v>
      </c>
      <c r="BG3" t="s">
        <v>74</v>
      </c>
      <c r="BH3" t="s">
        <v>74</v>
      </c>
      <c r="BI3">
        <v>9</v>
      </c>
      <c r="BJ3" t="s">
        <v>127</v>
      </c>
      <c r="BK3" t="s">
        <v>99</v>
      </c>
      <c r="BL3" t="s">
        <v>100</v>
      </c>
      <c r="BM3" t="s">
        <v>128</v>
      </c>
      <c r="BN3">
        <v>36544444</v>
      </c>
      <c r="BO3" t="s">
        <v>129</v>
      </c>
      <c r="BP3" t="s">
        <v>74</v>
      </c>
      <c r="BQ3" t="s">
        <v>74</v>
      </c>
      <c r="BR3" t="s">
        <v>102</v>
      </c>
      <c r="BS3" t="s">
        <v>130</v>
      </c>
      <c r="BT3" t="str">
        <f>HYPERLINK("https%3A%2F%2Fwww.webofscience.com%2Fwos%2Fwoscc%2Ffull-record%2FWOS:000899696600001","View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142</v>
      </c>
      <c r="AB4" t="s">
        <v>143</v>
      </c>
      <c r="AC4" t="s">
        <v>74</v>
      </c>
      <c r="AD4" t="s">
        <v>74</v>
      </c>
      <c r="AE4" t="s">
        <v>74</v>
      </c>
      <c r="AF4" t="s">
        <v>74</v>
      </c>
      <c r="AG4">
        <v>57</v>
      </c>
      <c r="AH4">
        <v>2</v>
      </c>
      <c r="AI4">
        <v>2</v>
      </c>
      <c r="AJ4">
        <v>9</v>
      </c>
      <c r="AK4">
        <v>18</v>
      </c>
      <c r="AL4" t="s">
        <v>144</v>
      </c>
      <c r="AM4" t="s">
        <v>90</v>
      </c>
      <c r="AN4" t="s">
        <v>145</v>
      </c>
      <c r="AO4" t="s">
        <v>146</v>
      </c>
      <c r="AP4" t="s">
        <v>147</v>
      </c>
      <c r="AQ4" t="s">
        <v>74</v>
      </c>
      <c r="AR4" t="s">
        <v>148</v>
      </c>
      <c r="AS4" t="s">
        <v>149</v>
      </c>
      <c r="AT4" t="s">
        <v>150</v>
      </c>
      <c r="AU4">
        <v>2022</v>
      </c>
      <c r="AV4">
        <v>68</v>
      </c>
      <c r="AW4" t="s">
        <v>74</v>
      </c>
      <c r="AX4" t="s">
        <v>74</v>
      </c>
      <c r="AY4" t="s">
        <v>74</v>
      </c>
      <c r="AZ4" t="s">
        <v>74</v>
      </c>
      <c r="BA4" t="s">
        <v>74</v>
      </c>
      <c r="BB4" t="s">
        <v>74</v>
      </c>
      <c r="BC4" t="s">
        <v>74</v>
      </c>
      <c r="BD4">
        <v>101861</v>
      </c>
      <c r="BE4" t="s">
        <v>151</v>
      </c>
      <c r="BF4" t="str">
        <f>HYPERLINK("http://dx.doi.org/10.1016/j.techsoc.2022.101861","http://dx.doi.org/10.1016/j.techsoc.2022.101861")</f>
        <v>http://dx.doi.org/10.1016/j.techsoc.2022.101861</v>
      </c>
      <c r="BG4" t="s">
        <v>74</v>
      </c>
      <c r="BH4" t="s">
        <v>152</v>
      </c>
      <c r="BI4">
        <v>10</v>
      </c>
      <c r="BJ4" t="s">
        <v>153</v>
      </c>
      <c r="BK4" t="s">
        <v>99</v>
      </c>
      <c r="BL4" t="s">
        <v>154</v>
      </c>
      <c r="BM4" t="s">
        <v>155</v>
      </c>
      <c r="BN4" t="s">
        <v>74</v>
      </c>
      <c r="BO4" t="s">
        <v>156</v>
      </c>
      <c r="BP4" t="s">
        <v>74</v>
      </c>
      <c r="BQ4" t="s">
        <v>74</v>
      </c>
      <c r="BR4" t="s">
        <v>102</v>
      </c>
      <c r="BS4" t="s">
        <v>157</v>
      </c>
      <c r="BT4" t="str">
        <f>HYPERLINK("https%3A%2F%2Fwww.webofscience.com%2Fwos%2Fwoscc%2Ffull-record%2FWOS:000820489800005","View Full Record in Web of Science")</f>
        <v>View Full Record in Web of Science</v>
      </c>
    </row>
    <row r="5" spans="1:72" x14ac:dyDescent="0.25">
      <c r="A5" t="s">
        <v>72</v>
      </c>
      <c r="B5" t="s">
        <v>158</v>
      </c>
      <c r="C5" t="s">
        <v>74</v>
      </c>
      <c r="D5" t="s">
        <v>74</v>
      </c>
      <c r="E5" t="s">
        <v>74</v>
      </c>
      <c r="F5" t="s">
        <v>159</v>
      </c>
      <c r="G5" t="s">
        <v>74</v>
      </c>
      <c r="H5" t="s">
        <v>74</v>
      </c>
      <c r="I5" t="s">
        <v>160</v>
      </c>
      <c r="J5" t="s">
        <v>161</v>
      </c>
      <c r="K5" t="s">
        <v>74</v>
      </c>
      <c r="L5" t="s">
        <v>74</v>
      </c>
      <c r="M5" t="s">
        <v>78</v>
      </c>
      <c r="N5" t="s">
        <v>79</v>
      </c>
      <c r="O5" t="s">
        <v>74</v>
      </c>
      <c r="P5" t="s">
        <v>74</v>
      </c>
      <c r="Q5" t="s">
        <v>74</v>
      </c>
      <c r="R5" t="s">
        <v>74</v>
      </c>
      <c r="S5" t="s">
        <v>74</v>
      </c>
      <c r="T5" t="s">
        <v>162</v>
      </c>
      <c r="U5" t="s">
        <v>163</v>
      </c>
      <c r="V5" t="s">
        <v>164</v>
      </c>
      <c r="W5" t="s">
        <v>165</v>
      </c>
      <c r="X5" t="s">
        <v>166</v>
      </c>
      <c r="Y5" t="s">
        <v>167</v>
      </c>
      <c r="Z5" t="s">
        <v>168</v>
      </c>
      <c r="AA5" t="s">
        <v>169</v>
      </c>
      <c r="AB5" t="s">
        <v>74</v>
      </c>
      <c r="AC5" t="s">
        <v>170</v>
      </c>
      <c r="AD5" t="s">
        <v>171</v>
      </c>
      <c r="AE5" t="s">
        <v>172</v>
      </c>
      <c r="AF5" t="s">
        <v>74</v>
      </c>
      <c r="AG5">
        <v>42</v>
      </c>
      <c r="AH5">
        <v>0</v>
      </c>
      <c r="AI5">
        <v>0</v>
      </c>
      <c r="AJ5">
        <v>1</v>
      </c>
      <c r="AK5">
        <v>1</v>
      </c>
      <c r="AL5" t="s">
        <v>173</v>
      </c>
      <c r="AM5" t="s">
        <v>174</v>
      </c>
      <c r="AN5" t="s">
        <v>175</v>
      </c>
      <c r="AO5" t="s">
        <v>74</v>
      </c>
      <c r="AP5" t="s">
        <v>176</v>
      </c>
      <c r="AQ5" t="s">
        <v>74</v>
      </c>
      <c r="AR5" t="s">
        <v>177</v>
      </c>
      <c r="AS5" t="s">
        <v>178</v>
      </c>
      <c r="AT5" t="s">
        <v>74</v>
      </c>
      <c r="AU5">
        <v>2022</v>
      </c>
      <c r="AV5">
        <v>11</v>
      </c>
      <c r="AW5">
        <v>2</v>
      </c>
      <c r="AX5" t="s">
        <v>74</v>
      </c>
      <c r="AY5" t="s">
        <v>74</v>
      </c>
      <c r="AZ5" t="s">
        <v>74</v>
      </c>
      <c r="BA5" t="s">
        <v>74</v>
      </c>
      <c r="BB5">
        <v>101</v>
      </c>
      <c r="BC5">
        <v>117</v>
      </c>
      <c r="BD5" t="s">
        <v>74</v>
      </c>
      <c r="BE5" t="s">
        <v>179</v>
      </c>
      <c r="BF5" t="str">
        <f>HYPERLINK("http://dx.doi.org/10.54667/ceemr.2022.14","http://dx.doi.org/10.54667/ceemr.2022.14")</f>
        <v>http://dx.doi.org/10.54667/ceemr.2022.14</v>
      </c>
      <c r="BG5" t="s">
        <v>74</v>
      </c>
      <c r="BH5" t="s">
        <v>74</v>
      </c>
      <c r="BI5">
        <v>17</v>
      </c>
      <c r="BJ5" t="s">
        <v>180</v>
      </c>
      <c r="BK5" t="s">
        <v>181</v>
      </c>
      <c r="BL5" t="s">
        <v>180</v>
      </c>
      <c r="BM5" t="s">
        <v>182</v>
      </c>
      <c r="BN5" t="s">
        <v>74</v>
      </c>
      <c r="BO5" t="s">
        <v>129</v>
      </c>
      <c r="BP5" t="s">
        <v>74</v>
      </c>
      <c r="BQ5" t="s">
        <v>74</v>
      </c>
      <c r="BR5" t="s">
        <v>102</v>
      </c>
      <c r="BS5" t="s">
        <v>183</v>
      </c>
      <c r="BT5" t="str">
        <f>HYPERLINK("https%3A%2F%2Fwww.webofscience.com%2Fwos%2Fwoscc%2Ffull-record%2FWOS:000927605700006","View Full Record in Web of Science")</f>
        <v>View Full Record in Web of Science</v>
      </c>
    </row>
    <row r="6" spans="1:72" x14ac:dyDescent="0.25">
      <c r="A6" t="s">
        <v>72</v>
      </c>
      <c r="B6" t="s">
        <v>184</v>
      </c>
      <c r="C6" t="s">
        <v>74</v>
      </c>
      <c r="D6" t="s">
        <v>74</v>
      </c>
      <c r="E6" t="s">
        <v>74</v>
      </c>
      <c r="F6" t="s">
        <v>185</v>
      </c>
      <c r="G6" t="s">
        <v>74</v>
      </c>
      <c r="H6" t="s">
        <v>74</v>
      </c>
      <c r="I6" t="s">
        <v>186</v>
      </c>
      <c r="J6" t="s">
        <v>187</v>
      </c>
      <c r="K6" t="s">
        <v>74</v>
      </c>
      <c r="L6" t="s">
        <v>74</v>
      </c>
      <c r="M6" t="s">
        <v>78</v>
      </c>
      <c r="N6" t="s">
        <v>79</v>
      </c>
      <c r="O6" t="s">
        <v>74</v>
      </c>
      <c r="P6" t="s">
        <v>74</v>
      </c>
      <c r="Q6" t="s">
        <v>74</v>
      </c>
      <c r="R6" t="s">
        <v>74</v>
      </c>
      <c r="S6" t="s">
        <v>74</v>
      </c>
      <c r="T6" t="s">
        <v>188</v>
      </c>
      <c r="U6" t="s">
        <v>189</v>
      </c>
      <c r="V6" t="s">
        <v>190</v>
      </c>
      <c r="W6" t="s">
        <v>191</v>
      </c>
      <c r="X6" t="s">
        <v>192</v>
      </c>
      <c r="Y6" t="s">
        <v>193</v>
      </c>
      <c r="Z6" t="s">
        <v>194</v>
      </c>
      <c r="AA6" t="s">
        <v>195</v>
      </c>
      <c r="AB6" t="s">
        <v>74</v>
      </c>
      <c r="AC6" t="s">
        <v>74</v>
      </c>
      <c r="AD6" t="s">
        <v>74</v>
      </c>
      <c r="AE6" t="s">
        <v>74</v>
      </c>
      <c r="AF6" t="s">
        <v>74</v>
      </c>
      <c r="AG6">
        <v>48</v>
      </c>
      <c r="AH6">
        <v>67</v>
      </c>
      <c r="AI6">
        <v>70</v>
      </c>
      <c r="AJ6">
        <v>20</v>
      </c>
      <c r="AK6">
        <v>77</v>
      </c>
      <c r="AL6" t="s">
        <v>196</v>
      </c>
      <c r="AM6" t="s">
        <v>197</v>
      </c>
      <c r="AN6" t="s">
        <v>198</v>
      </c>
      <c r="AO6" t="s">
        <v>199</v>
      </c>
      <c r="AP6" t="s">
        <v>200</v>
      </c>
      <c r="AQ6" t="s">
        <v>74</v>
      </c>
      <c r="AR6" t="s">
        <v>201</v>
      </c>
      <c r="AS6" t="s">
        <v>202</v>
      </c>
      <c r="AT6" t="s">
        <v>203</v>
      </c>
      <c r="AU6">
        <v>2018</v>
      </c>
      <c r="AV6">
        <v>8</v>
      </c>
      <c r="AW6">
        <v>1</v>
      </c>
      <c r="AX6" t="s">
        <v>74</v>
      </c>
      <c r="AY6" t="s">
        <v>74</v>
      </c>
      <c r="AZ6" t="s">
        <v>204</v>
      </c>
      <c r="BA6" t="s">
        <v>74</v>
      </c>
      <c r="BB6">
        <v>73</v>
      </c>
      <c r="BC6">
        <v>101</v>
      </c>
      <c r="BD6" t="s">
        <v>74</v>
      </c>
      <c r="BE6" t="s">
        <v>205</v>
      </c>
      <c r="BF6" t="str">
        <f>HYPERLINK("http://dx.doi.org/10.14746/ssllt.2018.8.1.4","http://dx.doi.org/10.14746/ssllt.2018.8.1.4")</f>
        <v>http://dx.doi.org/10.14746/ssllt.2018.8.1.4</v>
      </c>
      <c r="BG6" t="s">
        <v>74</v>
      </c>
      <c r="BH6" t="s">
        <v>74</v>
      </c>
      <c r="BI6">
        <v>29</v>
      </c>
      <c r="BJ6" t="s">
        <v>206</v>
      </c>
      <c r="BK6" t="s">
        <v>99</v>
      </c>
      <c r="BL6" t="s">
        <v>206</v>
      </c>
      <c r="BM6" t="s">
        <v>207</v>
      </c>
      <c r="BN6" t="s">
        <v>74</v>
      </c>
      <c r="BO6" t="s">
        <v>208</v>
      </c>
      <c r="BP6" t="s">
        <v>74</v>
      </c>
      <c r="BQ6" t="s">
        <v>74</v>
      </c>
      <c r="BR6" t="s">
        <v>102</v>
      </c>
      <c r="BS6" t="s">
        <v>209</v>
      </c>
      <c r="BT6" t="str">
        <f>HYPERLINK("https%3A%2F%2Fwww.webofscience.com%2Fwos%2Fwoscc%2Ffull-record%2FWOS:000431039300004","View Full Record in Web of Science")</f>
        <v>View Full Record in Web of Science</v>
      </c>
    </row>
    <row r="7" spans="1:72" x14ac:dyDescent="0.25">
      <c r="A7" t="s">
        <v>72</v>
      </c>
      <c r="B7" t="s">
        <v>210</v>
      </c>
      <c r="C7" t="s">
        <v>74</v>
      </c>
      <c r="D7" t="s">
        <v>74</v>
      </c>
      <c r="E7" t="s">
        <v>74</v>
      </c>
      <c r="F7" t="s">
        <v>211</v>
      </c>
      <c r="G7" t="s">
        <v>74</v>
      </c>
      <c r="H7" t="s">
        <v>74</v>
      </c>
      <c r="I7" t="s">
        <v>212</v>
      </c>
      <c r="J7" t="s">
        <v>213</v>
      </c>
      <c r="K7" t="s">
        <v>74</v>
      </c>
      <c r="L7" t="s">
        <v>74</v>
      </c>
      <c r="M7" t="s">
        <v>78</v>
      </c>
      <c r="N7" t="s">
        <v>79</v>
      </c>
      <c r="O7" t="s">
        <v>74</v>
      </c>
      <c r="P7" t="s">
        <v>74</v>
      </c>
      <c r="Q7" t="s">
        <v>74</v>
      </c>
      <c r="R7" t="s">
        <v>74</v>
      </c>
      <c r="S7" t="s">
        <v>74</v>
      </c>
      <c r="T7" t="s">
        <v>214</v>
      </c>
      <c r="U7" t="s">
        <v>74</v>
      </c>
      <c r="V7" t="s">
        <v>215</v>
      </c>
      <c r="W7" t="s">
        <v>216</v>
      </c>
      <c r="X7" t="s">
        <v>217</v>
      </c>
      <c r="Y7" t="s">
        <v>218</v>
      </c>
      <c r="Z7" t="s">
        <v>219</v>
      </c>
      <c r="AA7" t="s">
        <v>220</v>
      </c>
      <c r="AB7" t="s">
        <v>74</v>
      </c>
      <c r="AC7" t="s">
        <v>74</v>
      </c>
      <c r="AD7" t="s">
        <v>74</v>
      </c>
      <c r="AE7" t="s">
        <v>74</v>
      </c>
      <c r="AF7" t="s">
        <v>74</v>
      </c>
      <c r="AG7">
        <v>23</v>
      </c>
      <c r="AH7">
        <v>1</v>
      </c>
      <c r="AI7">
        <v>1</v>
      </c>
      <c r="AJ7">
        <v>0</v>
      </c>
      <c r="AK7">
        <v>1</v>
      </c>
      <c r="AL7" t="s">
        <v>221</v>
      </c>
      <c r="AM7" t="s">
        <v>222</v>
      </c>
      <c r="AN7" t="s">
        <v>223</v>
      </c>
      <c r="AO7" t="s">
        <v>74</v>
      </c>
      <c r="AP7" t="s">
        <v>224</v>
      </c>
      <c r="AQ7" t="s">
        <v>74</v>
      </c>
      <c r="AR7" t="s">
        <v>225</v>
      </c>
      <c r="AS7" t="s">
        <v>226</v>
      </c>
      <c r="AT7" t="s">
        <v>227</v>
      </c>
      <c r="AU7">
        <v>2018</v>
      </c>
      <c r="AV7">
        <v>10</v>
      </c>
      <c r="AW7">
        <v>1</v>
      </c>
      <c r="AX7" t="s">
        <v>74</v>
      </c>
      <c r="AY7" t="s">
        <v>74</v>
      </c>
      <c r="AZ7" t="s">
        <v>74</v>
      </c>
      <c r="BA7" t="s">
        <v>74</v>
      </c>
      <c r="BB7">
        <v>160</v>
      </c>
      <c r="BC7">
        <v>165</v>
      </c>
      <c r="BD7" t="s">
        <v>74</v>
      </c>
      <c r="BE7" t="s">
        <v>74</v>
      </c>
      <c r="BF7" t="s">
        <v>74</v>
      </c>
      <c r="BG7" t="s">
        <v>74</v>
      </c>
      <c r="BH7" t="s">
        <v>74</v>
      </c>
      <c r="BI7">
        <v>6</v>
      </c>
      <c r="BJ7" t="s">
        <v>228</v>
      </c>
      <c r="BK7" t="s">
        <v>181</v>
      </c>
      <c r="BL7" t="s">
        <v>228</v>
      </c>
      <c r="BM7" t="s">
        <v>229</v>
      </c>
      <c r="BN7" t="s">
        <v>74</v>
      </c>
      <c r="BO7" t="s">
        <v>74</v>
      </c>
      <c r="BP7" t="s">
        <v>74</v>
      </c>
      <c r="BQ7" t="s">
        <v>74</v>
      </c>
      <c r="BR7" t="s">
        <v>102</v>
      </c>
      <c r="BS7" t="s">
        <v>230</v>
      </c>
      <c r="BT7" t="str">
        <f>HYPERLINK("https%3A%2F%2Fwww.webofscience.com%2Fwos%2Fwoscc%2Ffull-record%2FWOS:000431049200024","View Full Record in Web of Science")</f>
        <v>View Full Record in Web of Science</v>
      </c>
    </row>
    <row r="8" spans="1:72" x14ac:dyDescent="0.25">
      <c r="A8" t="s">
        <v>72</v>
      </c>
      <c r="B8" t="s">
        <v>231</v>
      </c>
      <c r="C8" t="s">
        <v>74</v>
      </c>
      <c r="D8" t="s">
        <v>74</v>
      </c>
      <c r="E8" t="s">
        <v>74</v>
      </c>
      <c r="F8" t="s">
        <v>232</v>
      </c>
      <c r="G8" t="s">
        <v>74</v>
      </c>
      <c r="H8" t="s">
        <v>74</v>
      </c>
      <c r="I8" t="s">
        <v>233</v>
      </c>
      <c r="J8" t="s">
        <v>234</v>
      </c>
      <c r="K8" t="s">
        <v>74</v>
      </c>
      <c r="L8" t="s">
        <v>74</v>
      </c>
      <c r="M8" t="s">
        <v>78</v>
      </c>
      <c r="N8" t="s">
        <v>79</v>
      </c>
      <c r="O8" t="s">
        <v>74</v>
      </c>
      <c r="P8" t="s">
        <v>74</v>
      </c>
      <c r="Q8" t="s">
        <v>74</v>
      </c>
      <c r="R8" t="s">
        <v>74</v>
      </c>
      <c r="S8" t="s">
        <v>74</v>
      </c>
      <c r="T8" t="s">
        <v>235</v>
      </c>
      <c r="U8" t="s">
        <v>74</v>
      </c>
      <c r="V8" t="s">
        <v>236</v>
      </c>
      <c r="W8" t="s">
        <v>237</v>
      </c>
      <c r="X8" t="s">
        <v>238</v>
      </c>
      <c r="Y8" t="s">
        <v>239</v>
      </c>
      <c r="Z8" t="s">
        <v>240</v>
      </c>
      <c r="AA8" t="s">
        <v>241</v>
      </c>
      <c r="AB8" t="s">
        <v>242</v>
      </c>
      <c r="AC8" t="s">
        <v>74</v>
      </c>
      <c r="AD8" t="s">
        <v>74</v>
      </c>
      <c r="AE8" t="s">
        <v>74</v>
      </c>
      <c r="AF8" t="s">
        <v>74</v>
      </c>
      <c r="AG8">
        <v>28</v>
      </c>
      <c r="AH8">
        <v>2</v>
      </c>
      <c r="AI8">
        <v>2</v>
      </c>
      <c r="AJ8">
        <v>0</v>
      </c>
      <c r="AK8">
        <v>7</v>
      </c>
      <c r="AL8" t="s">
        <v>243</v>
      </c>
      <c r="AM8" t="s">
        <v>222</v>
      </c>
      <c r="AN8" t="s">
        <v>244</v>
      </c>
      <c r="AO8" t="s">
        <v>245</v>
      </c>
      <c r="AP8" t="s">
        <v>246</v>
      </c>
      <c r="AQ8" t="s">
        <v>74</v>
      </c>
      <c r="AR8" t="s">
        <v>247</v>
      </c>
      <c r="AS8" t="s">
        <v>248</v>
      </c>
      <c r="AT8" t="s">
        <v>203</v>
      </c>
      <c r="AU8">
        <v>2014</v>
      </c>
      <c r="AV8">
        <v>44</v>
      </c>
      <c r="AW8" t="s">
        <v>74</v>
      </c>
      <c r="AX8" t="s">
        <v>74</v>
      </c>
      <c r="AY8" t="s">
        <v>74</v>
      </c>
      <c r="AZ8" t="s">
        <v>74</v>
      </c>
      <c r="BA8" t="s">
        <v>74</v>
      </c>
      <c r="BB8">
        <v>44</v>
      </c>
      <c r="BC8">
        <v>66</v>
      </c>
      <c r="BD8" t="s">
        <v>74</v>
      </c>
      <c r="BE8" t="s">
        <v>74</v>
      </c>
      <c r="BF8" t="s">
        <v>74</v>
      </c>
      <c r="BG8" t="s">
        <v>74</v>
      </c>
      <c r="BH8" t="s">
        <v>74</v>
      </c>
      <c r="BI8">
        <v>23</v>
      </c>
      <c r="BJ8" t="s">
        <v>249</v>
      </c>
      <c r="BK8" t="s">
        <v>99</v>
      </c>
      <c r="BL8" t="s">
        <v>250</v>
      </c>
      <c r="BM8" t="s">
        <v>251</v>
      </c>
      <c r="BN8" t="s">
        <v>74</v>
      </c>
      <c r="BO8" t="s">
        <v>74</v>
      </c>
      <c r="BP8" t="s">
        <v>74</v>
      </c>
      <c r="BQ8" t="s">
        <v>74</v>
      </c>
      <c r="BR8" t="s">
        <v>102</v>
      </c>
      <c r="BS8" t="s">
        <v>252</v>
      </c>
      <c r="BT8" t="str">
        <f>HYPERLINK("https%3A%2F%2Fwww.webofscience.com%2Fwos%2Fwoscc%2Ffull-record%2FWOS:000332682000003","View Full Record in Web of Science")</f>
        <v>View Full Record in Web of Science</v>
      </c>
    </row>
    <row r="9" spans="1:72" x14ac:dyDescent="0.25">
      <c r="A9" t="s">
        <v>72</v>
      </c>
      <c r="B9" t="s">
        <v>253</v>
      </c>
      <c r="C9" t="s">
        <v>74</v>
      </c>
      <c r="D9" t="s">
        <v>74</v>
      </c>
      <c r="E9" t="s">
        <v>74</v>
      </c>
      <c r="F9" t="s">
        <v>254</v>
      </c>
      <c r="G9" t="s">
        <v>74</v>
      </c>
      <c r="H9" t="s">
        <v>74</v>
      </c>
      <c r="I9" t="s">
        <v>255</v>
      </c>
      <c r="J9" t="s">
        <v>256</v>
      </c>
      <c r="K9" t="s">
        <v>74</v>
      </c>
      <c r="L9" t="s">
        <v>74</v>
      </c>
      <c r="M9" t="s">
        <v>78</v>
      </c>
      <c r="N9" t="s">
        <v>79</v>
      </c>
      <c r="O9" t="s">
        <v>74</v>
      </c>
      <c r="P9" t="s">
        <v>74</v>
      </c>
      <c r="Q9" t="s">
        <v>74</v>
      </c>
      <c r="R9" t="s">
        <v>74</v>
      </c>
      <c r="S9" t="s">
        <v>74</v>
      </c>
      <c r="T9" t="s">
        <v>257</v>
      </c>
      <c r="U9" t="s">
        <v>258</v>
      </c>
      <c r="V9" t="s">
        <v>259</v>
      </c>
      <c r="W9" t="s">
        <v>260</v>
      </c>
      <c r="X9" t="s">
        <v>261</v>
      </c>
      <c r="Y9" t="s">
        <v>262</v>
      </c>
      <c r="Z9" t="s">
        <v>263</v>
      </c>
      <c r="AA9" t="s">
        <v>74</v>
      </c>
      <c r="AB9" t="s">
        <v>74</v>
      </c>
      <c r="AC9" t="s">
        <v>74</v>
      </c>
      <c r="AD9" t="s">
        <v>74</v>
      </c>
      <c r="AE9" t="s">
        <v>74</v>
      </c>
      <c r="AF9" t="s">
        <v>74</v>
      </c>
      <c r="AG9">
        <v>56</v>
      </c>
      <c r="AH9">
        <v>5</v>
      </c>
      <c r="AI9">
        <v>5</v>
      </c>
      <c r="AJ9">
        <v>1</v>
      </c>
      <c r="AK9">
        <v>19</v>
      </c>
      <c r="AL9" t="s">
        <v>264</v>
      </c>
      <c r="AM9" t="s">
        <v>265</v>
      </c>
      <c r="AN9" t="s">
        <v>266</v>
      </c>
      <c r="AO9" t="s">
        <v>267</v>
      </c>
      <c r="AP9" t="s">
        <v>268</v>
      </c>
      <c r="AQ9" t="s">
        <v>74</v>
      </c>
      <c r="AR9" t="s">
        <v>256</v>
      </c>
      <c r="AS9" t="s">
        <v>269</v>
      </c>
      <c r="AT9" t="s">
        <v>270</v>
      </c>
      <c r="AU9">
        <v>2013</v>
      </c>
      <c r="AV9">
        <v>13</v>
      </c>
      <c r="AW9">
        <v>6</v>
      </c>
      <c r="AX9" t="s">
        <v>74</v>
      </c>
      <c r="AY9" t="s">
        <v>74</v>
      </c>
      <c r="AZ9" t="s">
        <v>74</v>
      </c>
      <c r="BA9" t="s">
        <v>74</v>
      </c>
      <c r="BB9">
        <v>795</v>
      </c>
      <c r="BC9">
        <v>817</v>
      </c>
      <c r="BD9" t="s">
        <v>74</v>
      </c>
      <c r="BE9" t="s">
        <v>271</v>
      </c>
      <c r="BF9" t="str">
        <f>HYPERLINK("http://dx.doi.org/10.1177/1468796812472148","http://dx.doi.org/10.1177/1468796812472148")</f>
        <v>http://dx.doi.org/10.1177/1468796812472148</v>
      </c>
      <c r="BG9" t="s">
        <v>74</v>
      </c>
      <c r="BH9" t="s">
        <v>74</v>
      </c>
      <c r="BI9">
        <v>23</v>
      </c>
      <c r="BJ9" t="s">
        <v>272</v>
      </c>
      <c r="BK9" t="s">
        <v>99</v>
      </c>
      <c r="BL9" t="s">
        <v>272</v>
      </c>
      <c r="BM9" t="s">
        <v>273</v>
      </c>
      <c r="BN9" t="s">
        <v>74</v>
      </c>
      <c r="BO9" t="s">
        <v>74</v>
      </c>
      <c r="BP9" t="s">
        <v>74</v>
      </c>
      <c r="BQ9" t="s">
        <v>74</v>
      </c>
      <c r="BR9" t="s">
        <v>102</v>
      </c>
      <c r="BS9" t="s">
        <v>274</v>
      </c>
      <c r="BT9" t="str">
        <f>HYPERLINK("https%3A%2F%2Fwww.webofscience.com%2Fwos%2Fwoscc%2Ffull-record%2FWOS:000327194800007","View Full Record in Web of Science")</f>
        <v>View Full Record in Web of Science</v>
      </c>
    </row>
    <row r="10" spans="1:72" x14ac:dyDescent="0.25">
      <c r="A10" t="s">
        <v>72</v>
      </c>
      <c r="B10" t="s">
        <v>275</v>
      </c>
      <c r="C10" t="s">
        <v>74</v>
      </c>
      <c r="D10" t="s">
        <v>74</v>
      </c>
      <c r="E10" t="s">
        <v>74</v>
      </c>
      <c r="F10" t="s">
        <v>276</v>
      </c>
      <c r="G10" t="s">
        <v>74</v>
      </c>
      <c r="H10" t="s">
        <v>74</v>
      </c>
      <c r="I10" t="s">
        <v>277</v>
      </c>
      <c r="J10" t="s">
        <v>234</v>
      </c>
      <c r="K10" t="s">
        <v>74</v>
      </c>
      <c r="L10" t="s">
        <v>74</v>
      </c>
      <c r="M10" t="s">
        <v>78</v>
      </c>
      <c r="N10" t="s">
        <v>79</v>
      </c>
      <c r="O10" t="s">
        <v>74</v>
      </c>
      <c r="P10" t="s">
        <v>74</v>
      </c>
      <c r="Q10" t="s">
        <v>74</v>
      </c>
      <c r="R10" t="s">
        <v>74</v>
      </c>
      <c r="S10" t="s">
        <v>74</v>
      </c>
      <c r="T10" t="s">
        <v>278</v>
      </c>
      <c r="U10" t="s">
        <v>279</v>
      </c>
      <c r="V10" t="s">
        <v>280</v>
      </c>
      <c r="W10" t="s">
        <v>281</v>
      </c>
      <c r="X10" t="s">
        <v>282</v>
      </c>
      <c r="Y10" t="s">
        <v>283</v>
      </c>
      <c r="Z10" t="s">
        <v>284</v>
      </c>
      <c r="AA10" t="s">
        <v>285</v>
      </c>
      <c r="AB10" t="s">
        <v>286</v>
      </c>
      <c r="AC10" t="s">
        <v>74</v>
      </c>
      <c r="AD10" t="s">
        <v>74</v>
      </c>
      <c r="AE10" t="s">
        <v>74</v>
      </c>
      <c r="AF10" t="s">
        <v>74</v>
      </c>
      <c r="AG10">
        <v>32</v>
      </c>
      <c r="AH10">
        <v>0</v>
      </c>
      <c r="AI10">
        <v>0</v>
      </c>
      <c r="AJ10">
        <v>0</v>
      </c>
      <c r="AK10">
        <v>21</v>
      </c>
      <c r="AL10" t="s">
        <v>243</v>
      </c>
      <c r="AM10" t="s">
        <v>222</v>
      </c>
      <c r="AN10" t="s">
        <v>244</v>
      </c>
      <c r="AO10" t="s">
        <v>245</v>
      </c>
      <c r="AP10" t="s">
        <v>246</v>
      </c>
      <c r="AQ10" t="s">
        <v>74</v>
      </c>
      <c r="AR10" t="s">
        <v>247</v>
      </c>
      <c r="AS10" t="s">
        <v>248</v>
      </c>
      <c r="AT10" t="s">
        <v>287</v>
      </c>
      <c r="AU10">
        <v>2012</v>
      </c>
      <c r="AV10">
        <v>37</v>
      </c>
      <c r="AW10" t="s">
        <v>74</v>
      </c>
      <c r="AX10" t="s">
        <v>74</v>
      </c>
      <c r="AY10" t="s">
        <v>74</v>
      </c>
      <c r="AZ10" t="s">
        <v>74</v>
      </c>
      <c r="BA10" t="s">
        <v>74</v>
      </c>
      <c r="BB10">
        <v>130</v>
      </c>
      <c r="BC10">
        <v>143</v>
      </c>
      <c r="BD10" t="s">
        <v>74</v>
      </c>
      <c r="BE10" t="s">
        <v>74</v>
      </c>
      <c r="BF10" t="s">
        <v>74</v>
      </c>
      <c r="BG10" t="s">
        <v>74</v>
      </c>
      <c r="BH10" t="s">
        <v>74</v>
      </c>
      <c r="BI10">
        <v>14</v>
      </c>
      <c r="BJ10" t="s">
        <v>249</v>
      </c>
      <c r="BK10" t="s">
        <v>99</v>
      </c>
      <c r="BL10" t="s">
        <v>250</v>
      </c>
      <c r="BM10" t="s">
        <v>288</v>
      </c>
      <c r="BN10" t="s">
        <v>74</v>
      </c>
      <c r="BO10" t="s">
        <v>74</v>
      </c>
      <c r="BP10" t="s">
        <v>74</v>
      </c>
      <c r="BQ10" t="s">
        <v>74</v>
      </c>
      <c r="BR10" t="s">
        <v>102</v>
      </c>
      <c r="BS10" t="s">
        <v>289</v>
      </c>
      <c r="BT10" t="str">
        <f>HYPERLINK("https%3A%2F%2Fwww.webofscience.com%2Fwos%2Fwoscc%2Ffull-record%2FWOS:000306499700007","View Full Record in Web of Science")</f>
        <v>View Full Record in Web of Science</v>
      </c>
    </row>
    <row r="11" spans="1:72" x14ac:dyDescent="0.25">
      <c r="A11" t="s">
        <v>72</v>
      </c>
      <c r="B11" t="s">
        <v>290</v>
      </c>
      <c r="C11" t="s">
        <v>74</v>
      </c>
      <c r="D11" t="s">
        <v>74</v>
      </c>
      <c r="E11" t="s">
        <v>74</v>
      </c>
      <c r="F11" t="s">
        <v>291</v>
      </c>
      <c r="G11" t="s">
        <v>74</v>
      </c>
      <c r="H11" t="s">
        <v>74</v>
      </c>
      <c r="I11" t="s">
        <v>292</v>
      </c>
      <c r="J11" t="s">
        <v>293</v>
      </c>
      <c r="K11" t="s">
        <v>74</v>
      </c>
      <c r="L11" t="s">
        <v>74</v>
      </c>
      <c r="M11" t="s">
        <v>78</v>
      </c>
      <c r="N11" t="s">
        <v>79</v>
      </c>
      <c r="O11" t="s">
        <v>74</v>
      </c>
      <c r="P11" t="s">
        <v>74</v>
      </c>
      <c r="Q11" t="s">
        <v>74</v>
      </c>
      <c r="R11" t="s">
        <v>74</v>
      </c>
      <c r="S11" t="s">
        <v>74</v>
      </c>
      <c r="T11" t="s">
        <v>294</v>
      </c>
      <c r="U11" t="s">
        <v>295</v>
      </c>
      <c r="V11" t="s">
        <v>296</v>
      </c>
      <c r="W11" t="s">
        <v>297</v>
      </c>
      <c r="X11" t="s">
        <v>298</v>
      </c>
      <c r="Y11" t="s">
        <v>299</v>
      </c>
      <c r="Z11" t="s">
        <v>300</v>
      </c>
      <c r="AA11" t="s">
        <v>301</v>
      </c>
      <c r="AB11" t="s">
        <v>302</v>
      </c>
      <c r="AC11" t="s">
        <v>74</v>
      </c>
      <c r="AD11" t="s">
        <v>74</v>
      </c>
      <c r="AE11" t="s">
        <v>74</v>
      </c>
      <c r="AF11" t="s">
        <v>74</v>
      </c>
      <c r="AG11">
        <v>28</v>
      </c>
      <c r="AH11">
        <v>5</v>
      </c>
      <c r="AI11">
        <v>5</v>
      </c>
      <c r="AJ11">
        <v>0</v>
      </c>
      <c r="AK11">
        <v>14</v>
      </c>
      <c r="AL11" t="s">
        <v>303</v>
      </c>
      <c r="AM11" t="s">
        <v>304</v>
      </c>
      <c r="AN11" t="s">
        <v>305</v>
      </c>
      <c r="AO11" t="s">
        <v>306</v>
      </c>
      <c r="AP11" t="s">
        <v>74</v>
      </c>
      <c r="AQ11" t="s">
        <v>74</v>
      </c>
      <c r="AR11" t="s">
        <v>307</v>
      </c>
      <c r="AS11" t="s">
        <v>308</v>
      </c>
      <c r="AT11" t="s">
        <v>309</v>
      </c>
      <c r="AU11">
        <v>2010</v>
      </c>
      <c r="AV11">
        <v>9</v>
      </c>
      <c r="AW11">
        <v>25</v>
      </c>
      <c r="AX11" t="s">
        <v>74</v>
      </c>
      <c r="AY11" t="s">
        <v>74</v>
      </c>
      <c r="AZ11" t="s">
        <v>74</v>
      </c>
      <c r="BA11" t="s">
        <v>74</v>
      </c>
      <c r="BB11">
        <v>155</v>
      </c>
      <c r="BC11">
        <v>179</v>
      </c>
      <c r="BD11" t="s">
        <v>74</v>
      </c>
      <c r="BE11" t="s">
        <v>74</v>
      </c>
      <c r="BF11" t="s">
        <v>74</v>
      </c>
      <c r="BG11" t="s">
        <v>74</v>
      </c>
      <c r="BH11" t="s">
        <v>74</v>
      </c>
      <c r="BI11">
        <v>25</v>
      </c>
      <c r="BJ11" t="s">
        <v>310</v>
      </c>
      <c r="BK11" t="s">
        <v>311</v>
      </c>
      <c r="BL11" t="s">
        <v>310</v>
      </c>
      <c r="BM11" t="s">
        <v>312</v>
      </c>
      <c r="BN11" t="s">
        <v>74</v>
      </c>
      <c r="BO11" t="s">
        <v>74</v>
      </c>
      <c r="BP11" t="s">
        <v>74</v>
      </c>
      <c r="BQ11" t="s">
        <v>74</v>
      </c>
      <c r="BR11" t="s">
        <v>102</v>
      </c>
      <c r="BS11" t="s">
        <v>313</v>
      </c>
      <c r="BT11" t="str">
        <f>HYPERLINK("https%3A%2F%2Fwww.webofscience.com%2Fwos%2Fwoscc%2Ffull-record%2FWOS:000274998400009","View Full Record in Web of Science")</f>
        <v>View Full Record in Web of Science</v>
      </c>
    </row>
    <row r="12" spans="1:72" x14ac:dyDescent="0.25">
      <c r="A12" t="s">
        <v>72</v>
      </c>
      <c r="B12" t="s">
        <v>314</v>
      </c>
      <c r="C12" t="s">
        <v>74</v>
      </c>
      <c r="D12" t="s">
        <v>74</v>
      </c>
      <c r="E12" t="s">
        <v>74</v>
      </c>
      <c r="F12" t="s">
        <v>315</v>
      </c>
      <c r="G12" t="s">
        <v>74</v>
      </c>
      <c r="H12" t="s">
        <v>74</v>
      </c>
      <c r="I12" t="s">
        <v>316</v>
      </c>
      <c r="J12" t="s">
        <v>293</v>
      </c>
      <c r="K12" t="s">
        <v>74</v>
      </c>
      <c r="L12" t="s">
        <v>74</v>
      </c>
      <c r="M12" t="s">
        <v>78</v>
      </c>
      <c r="N12" t="s">
        <v>79</v>
      </c>
      <c r="O12" t="s">
        <v>74</v>
      </c>
      <c r="P12" t="s">
        <v>74</v>
      </c>
      <c r="Q12" t="s">
        <v>74</v>
      </c>
      <c r="R12" t="s">
        <v>74</v>
      </c>
      <c r="S12" t="s">
        <v>74</v>
      </c>
      <c r="T12" t="s">
        <v>317</v>
      </c>
      <c r="U12" t="s">
        <v>74</v>
      </c>
      <c r="V12" t="s">
        <v>318</v>
      </c>
      <c r="W12" t="s">
        <v>319</v>
      </c>
      <c r="X12" t="s">
        <v>298</v>
      </c>
      <c r="Y12" t="s">
        <v>320</v>
      </c>
      <c r="Z12" t="s">
        <v>321</v>
      </c>
      <c r="AA12" t="s">
        <v>322</v>
      </c>
      <c r="AB12" t="s">
        <v>323</v>
      </c>
      <c r="AC12" t="s">
        <v>74</v>
      </c>
      <c r="AD12" t="s">
        <v>74</v>
      </c>
      <c r="AE12" t="s">
        <v>74</v>
      </c>
      <c r="AF12" t="s">
        <v>74</v>
      </c>
      <c r="AG12">
        <v>29</v>
      </c>
      <c r="AH12">
        <v>2</v>
      </c>
      <c r="AI12">
        <v>2</v>
      </c>
      <c r="AJ12">
        <v>1</v>
      </c>
      <c r="AK12">
        <v>4</v>
      </c>
      <c r="AL12" t="s">
        <v>303</v>
      </c>
      <c r="AM12" t="s">
        <v>304</v>
      </c>
      <c r="AN12" t="s">
        <v>305</v>
      </c>
      <c r="AO12" t="s">
        <v>306</v>
      </c>
      <c r="AP12" t="s">
        <v>74</v>
      </c>
      <c r="AQ12" t="s">
        <v>74</v>
      </c>
      <c r="AR12" t="s">
        <v>307</v>
      </c>
      <c r="AS12" t="s">
        <v>308</v>
      </c>
      <c r="AT12" t="s">
        <v>324</v>
      </c>
      <c r="AU12">
        <v>2008</v>
      </c>
      <c r="AV12">
        <v>7</v>
      </c>
      <c r="AW12">
        <v>21</v>
      </c>
      <c r="AX12" t="s">
        <v>74</v>
      </c>
      <c r="AY12" t="s">
        <v>74</v>
      </c>
      <c r="AZ12" t="s">
        <v>74</v>
      </c>
      <c r="BA12" t="s">
        <v>74</v>
      </c>
      <c r="BB12">
        <v>3</v>
      </c>
      <c r="BC12">
        <v>19</v>
      </c>
      <c r="BD12" t="s">
        <v>74</v>
      </c>
      <c r="BE12" t="s">
        <v>74</v>
      </c>
      <c r="BF12" t="s">
        <v>74</v>
      </c>
      <c r="BG12" t="s">
        <v>74</v>
      </c>
      <c r="BH12" t="s">
        <v>74</v>
      </c>
      <c r="BI12">
        <v>17</v>
      </c>
      <c r="BJ12" t="s">
        <v>310</v>
      </c>
      <c r="BK12" t="s">
        <v>311</v>
      </c>
      <c r="BL12" t="s">
        <v>310</v>
      </c>
      <c r="BM12" t="s">
        <v>325</v>
      </c>
      <c r="BN12" t="s">
        <v>74</v>
      </c>
      <c r="BO12" t="s">
        <v>74</v>
      </c>
      <c r="BP12" t="s">
        <v>74</v>
      </c>
      <c r="BQ12" t="s">
        <v>74</v>
      </c>
      <c r="BR12" t="s">
        <v>102</v>
      </c>
      <c r="BS12" t="s">
        <v>326</v>
      </c>
      <c r="BT12" t="str">
        <f>HYPERLINK("https%3A%2F%2Fwww.webofscience.com%2Fwos%2Fwoscc%2Ffull-record%2FWOS:000261242900001","View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2023-10-25T14:26:11Z</dcterms:created>
  <dcterms:modified xsi:type="dcterms:W3CDTF">2023-10-25T14:26:11Z</dcterms:modified>
</cp:coreProperties>
</file>